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3395" windowHeight="14385"/>
  </bookViews>
  <sheets>
    <sheet name="Приложение 7.1" sheetId="1" r:id="rId1"/>
  </sheets>
  <definedNames>
    <definedName name="_xlnm._FilterDatabase" localSheetId="0" hidden="1">'Приложение 7.1'!$A$14:$K$87</definedName>
    <definedName name="_xlnm.Print_Titles" localSheetId="0">'Приложение 7.1'!$14:$14</definedName>
  </definedNames>
  <calcPr calcId="145621" iterate="1"/>
</workbook>
</file>

<file path=xl/calcChain.xml><?xml version="1.0" encoding="utf-8"?>
<calcChain xmlns="http://schemas.openxmlformats.org/spreadsheetml/2006/main">
  <c r="K61" i="1" l="1"/>
  <c r="J61" i="1"/>
  <c r="K60" i="1"/>
  <c r="J60" i="1"/>
  <c r="K59" i="1"/>
  <c r="J59" i="1"/>
  <c r="K55" i="1"/>
  <c r="J55" i="1"/>
  <c r="K54" i="1"/>
  <c r="J54" i="1"/>
  <c r="K53" i="1"/>
  <c r="J53" i="1"/>
  <c r="K87" i="1" l="1"/>
  <c r="J87" i="1"/>
  <c r="K15" i="1"/>
  <c r="J15" i="1"/>
</calcChain>
</file>

<file path=xl/sharedStrings.xml><?xml version="1.0" encoding="utf-8"?>
<sst xmlns="http://schemas.openxmlformats.org/spreadsheetml/2006/main" count="229" uniqueCount="76">
  <si>
    <t/>
  </si>
  <si>
    <t>Итого:</t>
  </si>
  <si>
    <t>60000S2300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</si>
  <si>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</si>
  <si>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</si>
  <si>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</si>
  <si>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</si>
  <si>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</si>
  <si>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</si>
  <si>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</si>
  <si>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</si>
  <si>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</si>
  <si>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</si>
  <si>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</si>
  <si>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6000009020</t>
  </si>
  <si>
    <t>Оценка недвижимости, признание прав и регулирование отношений по государственной 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</si>
  <si>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</si>
  <si>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</si>
  <si>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</si>
  <si>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</si>
  <si>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</si>
  <si>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 xml:space="preserve">Резервные фонды муниципального образования	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</si>
  <si>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</si>
  <si>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</si>
  <si>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</si>
  <si>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</si>
  <si>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</si>
  <si>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</si>
  <si>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</si>
  <si>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</si>
  <si>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110</t>
  </si>
  <si>
    <t>6000005060</t>
  </si>
  <si>
    <t>Расходы на выплаты персоналу казенных учреждений</t>
  </si>
  <si>
    <t>Расходы на реализацию мероприятий по содействию трудоустройства граждан</t>
  </si>
  <si>
    <t>6000004190</t>
  </si>
  <si>
    <t>Ремонт и содержание автомобильных дорог</t>
  </si>
  <si>
    <t>6000003520</t>
  </si>
  <si>
    <t>Капитальный ремонт муниципального жилищного фонда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</si>
  <si>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</si>
  <si>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</si>
  <si>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</si>
  <si>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бытовому обслуживанию</t>
  </si>
  <si>
    <t>6000003030</t>
  </si>
  <si>
    <t>Отдельные мероприятия  в области автомобильного транспорта</t>
  </si>
  <si>
    <t>6000002400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</si>
  <si>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</si>
  <si>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6000002040</t>
  </si>
  <si>
    <t>Расходы на обеспечение функций органами местного самоуправления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</si>
  <si>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</si>
  <si>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</si>
  <si>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6000000999</t>
  </si>
  <si>
    <t>Условно утвержденные расходы</t>
  </si>
  <si>
    <t>6000000590</t>
  </si>
  <si>
    <t xml:space="preserve">Обеспечение деятельности подведомственных учреждений	</t>
  </si>
  <si>
    <t>310</t>
  </si>
  <si>
    <t>6000000220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</si>
  <si>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</si>
  <si>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</si>
  <si>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</si>
  <si>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</t>
  </si>
  <si>
    <t>6000000040</t>
  </si>
  <si>
    <t>Мероприятия в области здравоохранения, спорта и физической культуры, туризма</t>
  </si>
  <si>
    <t>6000000000</t>
  </si>
  <si>
    <t>Непрограммные расходы</t>
  </si>
  <si>
    <t>Сумма на 2022 год</t>
  </si>
  <si>
    <t>ВР</t>
  </si>
  <si>
    <t>ЦСР</t>
  </si>
  <si>
    <t>Наименование</t>
  </si>
  <si>
    <t>(в рублях)</t>
  </si>
  <si>
    <t>Сумма на 2023 год</t>
  </si>
  <si>
    <t xml:space="preserve">Приложение 7.1. 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</si>
  <si>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</si>
  <si>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</si>
  <si>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</si>
  <si>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</si>
  <si>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
 на плановый период 2022 и 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</si>
</sst>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0" xfId="0" applyFont="1"/>
    <xf numFmtId="0" fontId="3" fillId="0" borderId="0" xfId="0" applyFont="1" applyAlignment="1">
      <alignment horizontal="right"/>
    </xf>
    <xf numFmtId="166" fontId="3" fillId="2" borderId="1" xfId="0" applyNumberFormat="1" applyFont="1" applyFill="1" applyBorder="1" applyAlignment="1" applyProtection="1">
      <protection hidden="1"/>
    </xf>
    <xf numFmtId="165" fontId="3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wrapText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3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showZeros="0" tabSelected="1" view="pageBreakPreview" topLeftCell="A61" zoomScale="85" zoomScaleNormal="100" zoomScaleSheetLayoutView="85" workbookViewId="0">
      <selection activeCell="I20" sqref="I20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74.140625" customWidth="1"/>
    <col min="8" max="8" width="15.5703125" customWidth="1"/>
    <col min="9" max="9" width="7" customWidth="1"/>
    <col min="10" max="10" width="17.28515625" customWidth="1"/>
    <col min="11" max="11" width="16.42578125" customWidth="1"/>
    <col min="12" max="242" width="9.140625" customWidth="1"/>
  </cols>
  <sheetData>
    <row r="1" spans="1:11" ht="15.75" x14ac:dyDescent="0.25">
      <c r="K1" s="14" t="s">
        <v>70</v>
      </c>
    </row>
    <row r="2" spans="1:11" ht="15.75" x14ac:dyDescent="0.25">
      <c r="K2" s="14" t="s">
        <v>71</v>
      </c>
    </row>
    <row r="3" spans="1:11" ht="15.75" x14ac:dyDescent="0.25">
      <c r="K3" s="14" t="s">
        <v>72</v>
      </c>
    </row>
    <row r="4" spans="1:11" ht="15.75" x14ac:dyDescent="0.25">
      <c r="K4" s="14" t="s">
        <v>73</v>
      </c>
    </row>
    <row r="5" spans="1:11" ht="15.75" x14ac:dyDescent="0.25">
      <c r="K5" s="14" t="s">
        <v>74</v>
      </c>
    </row>
    <row r="6" spans="1:11" ht="15.75" x14ac:dyDescent="0.25">
      <c r="K6" s="13"/>
    </row>
    <row r="7" spans="1:11" ht="66.75" customHeight="1" x14ac:dyDescent="0.25">
      <c r="G7" s="20" t="s">
        <v>75</v>
      </c>
      <c r="H7" s="20"/>
      <c r="I7" s="20"/>
      <c r="J7" s="20"/>
      <c r="K7" s="20"/>
    </row>
    <row r="10" spans="1:11" ht="16.5" customHeight="1" x14ac:dyDescent="0.25">
      <c r="A10" s="2"/>
      <c r="B10" s="4"/>
      <c r="C10" s="5"/>
      <c r="D10" s="5"/>
      <c r="E10" s="5"/>
      <c r="F10" s="5"/>
      <c r="G10" s="5"/>
      <c r="H10" s="5"/>
      <c r="I10" s="6"/>
      <c r="J10" s="5"/>
      <c r="K10" s="7" t="s">
        <v>68</v>
      </c>
    </row>
    <row r="11" spans="1:11" ht="10.5" customHeight="1" x14ac:dyDescent="0.25">
      <c r="A11" s="2"/>
      <c r="B11" s="8"/>
      <c r="C11" s="8"/>
      <c r="D11" s="8"/>
      <c r="E11" s="8"/>
      <c r="F11" s="8"/>
      <c r="G11" s="22" t="s">
        <v>67</v>
      </c>
      <c r="H11" s="19" t="s">
        <v>66</v>
      </c>
      <c r="I11" s="19" t="s">
        <v>65</v>
      </c>
      <c r="J11" s="19" t="s">
        <v>64</v>
      </c>
      <c r="K11" s="19" t="s">
        <v>69</v>
      </c>
    </row>
    <row r="12" spans="1:11" ht="9.75" customHeight="1" x14ac:dyDescent="0.25">
      <c r="A12" s="2"/>
      <c r="B12" s="8"/>
      <c r="C12" s="8"/>
      <c r="D12" s="8"/>
      <c r="E12" s="8"/>
      <c r="F12" s="8"/>
      <c r="G12" s="22"/>
      <c r="H12" s="19"/>
      <c r="I12" s="19"/>
      <c r="J12" s="19"/>
      <c r="K12" s="19"/>
    </row>
    <row r="13" spans="1:11" ht="14.25" customHeight="1" x14ac:dyDescent="0.2">
      <c r="A13" s="2"/>
      <c r="B13" s="9"/>
      <c r="C13" s="9"/>
      <c r="D13" s="9"/>
      <c r="E13" s="9"/>
      <c r="F13" s="9"/>
      <c r="G13" s="22"/>
      <c r="H13" s="19"/>
      <c r="I13" s="19"/>
      <c r="J13" s="19"/>
      <c r="K13" s="19"/>
    </row>
    <row r="14" spans="1:11" ht="12.75" customHeight="1" x14ac:dyDescent="0.25">
      <c r="A14" s="2"/>
      <c r="B14" s="8"/>
      <c r="C14" s="8"/>
      <c r="D14" s="8"/>
      <c r="E14" s="8"/>
      <c r="F14" s="8"/>
      <c r="G14" s="8">
        <v>1</v>
      </c>
      <c r="H14" s="10">
        <v>2</v>
      </c>
      <c r="I14" s="10">
        <v>3</v>
      </c>
      <c r="J14" s="10">
        <v>4</v>
      </c>
      <c r="K14" s="10">
        <v>5</v>
      </c>
    </row>
    <row r="15" spans="1:11" ht="15.75" x14ac:dyDescent="0.25">
      <c r="A15" s="3"/>
      <c r="B15" s="21" t="s">
        <v>63</v>
      </c>
      <c r="C15" s="21"/>
      <c r="D15" s="21"/>
      <c r="E15" s="21"/>
      <c r="F15" s="21"/>
      <c r="G15" s="21"/>
      <c r="H15" s="15" t="s">
        <v>62</v>
      </c>
      <c r="I15" s="16" t="s">
        <v>0</v>
      </c>
      <c r="J15" s="23">
        <f>114404779.98-23140+0.02</f>
        <v>114381640</v>
      </c>
      <c r="K15" s="23">
        <f>114405719.98-23610+0.02</f>
        <v>114382110</v>
      </c>
    </row>
    <row r="16" spans="1:11" ht="36.75" customHeight="1" x14ac:dyDescent="0.25">
      <c r="A16" s="3"/>
      <c r="B16" s="11"/>
      <c r="C16" s="11"/>
      <c r="D16" s="11"/>
      <c r="E16" s="21" t="s">
        <v>61</v>
      </c>
      <c r="F16" s="21"/>
      <c r="G16" s="21"/>
      <c r="H16" s="15" t="s">
        <v>60</v>
      </c>
      <c r="I16" s="16" t="s">
        <v>0</v>
      </c>
      <c r="J16" s="17">
        <v>90860</v>
      </c>
      <c r="K16" s="17">
        <v>90860</v>
      </c>
    </row>
    <row r="17" spans="1:11" ht="36.75" customHeight="1" x14ac:dyDescent="0.25">
      <c r="A17" s="3"/>
      <c r="B17" s="21" t="s">
        <v>6</v>
      </c>
      <c r="C17" s="21"/>
      <c r="D17" s="21"/>
      <c r="E17" s="21"/>
      <c r="F17" s="21"/>
      <c r="G17" s="21"/>
      <c r="H17" s="15" t="s">
        <v>60</v>
      </c>
      <c r="I17" s="16" t="s">
        <v>5</v>
      </c>
      <c r="J17" s="17">
        <v>90860</v>
      </c>
      <c r="K17" s="17">
        <v>90860</v>
      </c>
    </row>
    <row r="18" spans="1:11" ht="33" customHeight="1" x14ac:dyDescent="0.25">
      <c r="A18" s="3"/>
      <c r="B18" s="21" t="s">
        <v>4</v>
      </c>
      <c r="C18" s="21"/>
      <c r="D18" s="21"/>
      <c r="E18" s="21"/>
      <c r="F18" s="21"/>
      <c r="G18" s="21"/>
      <c r="H18" s="15" t="s">
        <v>60</v>
      </c>
      <c r="I18" s="16" t="s">
        <v>3</v>
      </c>
      <c r="J18" s="17">
        <v>90860</v>
      </c>
      <c r="K18" s="17">
        <v>90860</v>
      </c>
    </row>
    <row r="19" spans="1:11" ht="15.75" x14ac:dyDescent="0.25">
      <c r="A19" s="3"/>
      <c r="B19" s="11"/>
      <c r="C19" s="11"/>
      <c r="D19" s="11"/>
      <c r="E19" s="21" t="s">
        <v>59</v>
      </c>
      <c r="F19" s="21"/>
      <c r="G19" s="21"/>
      <c r="H19" s="15" t="s">
        <v>55</v>
      </c>
      <c r="I19" s="16" t="s">
        <v>0</v>
      </c>
      <c r="J19" s="17">
        <v>432000</v>
      </c>
      <c r="K19" s="17">
        <v>432000</v>
      </c>
    </row>
    <row r="20" spans="1:11" ht="15.75" x14ac:dyDescent="0.25">
      <c r="A20" s="3"/>
      <c r="B20" s="21" t="s">
        <v>58</v>
      </c>
      <c r="C20" s="21"/>
      <c r="D20" s="21"/>
      <c r="E20" s="21"/>
      <c r="F20" s="21"/>
      <c r="G20" s="21"/>
      <c r="H20" s="15" t="s">
        <v>55</v>
      </c>
      <c r="I20" s="16" t="s">
        <v>57</v>
      </c>
      <c r="J20" s="17">
        <v>432000</v>
      </c>
      <c r="K20" s="17">
        <v>432000</v>
      </c>
    </row>
    <row r="21" spans="1:11" ht="15.75" x14ac:dyDescent="0.25">
      <c r="A21" s="3"/>
      <c r="B21" s="21" t="s">
        <v>56</v>
      </c>
      <c r="C21" s="21"/>
      <c r="D21" s="21"/>
      <c r="E21" s="21"/>
      <c r="F21" s="21"/>
      <c r="G21" s="21"/>
      <c r="H21" s="15" t="s">
        <v>55</v>
      </c>
      <c r="I21" s="16" t="s">
        <v>54</v>
      </c>
      <c r="J21" s="17">
        <v>432000</v>
      </c>
      <c r="K21" s="17">
        <v>432000</v>
      </c>
    </row>
    <row r="22" spans="1:11" ht="15.75" x14ac:dyDescent="0.25">
      <c r="A22" s="3"/>
      <c r="B22" s="11"/>
      <c r="C22" s="11"/>
      <c r="D22" s="11"/>
      <c r="E22" s="21" t="s">
        <v>53</v>
      </c>
      <c r="F22" s="21"/>
      <c r="G22" s="21"/>
      <c r="H22" s="15" t="s">
        <v>52</v>
      </c>
      <c r="I22" s="16" t="s">
        <v>0</v>
      </c>
      <c r="J22" s="17">
        <v>25514400</v>
      </c>
      <c r="K22" s="17">
        <v>25514400</v>
      </c>
    </row>
    <row r="23" spans="1:11" ht="66.75" customHeight="1" x14ac:dyDescent="0.25">
      <c r="A23" s="3"/>
      <c r="B23" s="21" t="s">
        <v>10</v>
      </c>
      <c r="C23" s="21"/>
      <c r="D23" s="21"/>
      <c r="E23" s="21"/>
      <c r="F23" s="21"/>
      <c r="G23" s="21"/>
      <c r="H23" s="15" t="s">
        <v>52</v>
      </c>
      <c r="I23" s="16" t="s">
        <v>9</v>
      </c>
      <c r="J23" s="17">
        <v>24045970</v>
      </c>
      <c r="K23" s="17">
        <v>24045970</v>
      </c>
    </row>
    <row r="24" spans="1:11" ht="15.75" x14ac:dyDescent="0.25">
      <c r="A24" s="3"/>
      <c r="B24" s="21" t="s">
        <v>32</v>
      </c>
      <c r="C24" s="21"/>
      <c r="D24" s="21"/>
      <c r="E24" s="21"/>
      <c r="F24" s="21"/>
      <c r="G24" s="21"/>
      <c r="H24" s="15" t="s">
        <v>52</v>
      </c>
      <c r="I24" s="16" t="s">
        <v>30</v>
      </c>
      <c r="J24" s="17">
        <v>20040060</v>
      </c>
      <c r="K24" s="17">
        <v>20040060</v>
      </c>
    </row>
    <row r="25" spans="1:11" ht="33" customHeight="1" x14ac:dyDescent="0.25">
      <c r="A25" s="3"/>
      <c r="B25" s="21" t="s">
        <v>8</v>
      </c>
      <c r="C25" s="21"/>
      <c r="D25" s="21"/>
      <c r="E25" s="21"/>
      <c r="F25" s="21"/>
      <c r="G25" s="21"/>
      <c r="H25" s="15" t="s">
        <v>52</v>
      </c>
      <c r="I25" s="16" t="s">
        <v>7</v>
      </c>
      <c r="J25" s="17">
        <v>4005910</v>
      </c>
      <c r="K25" s="17">
        <v>4005910</v>
      </c>
    </row>
    <row r="26" spans="1:11" ht="33.75" customHeight="1" x14ac:dyDescent="0.25">
      <c r="A26" s="3"/>
      <c r="B26" s="21" t="s">
        <v>6</v>
      </c>
      <c r="C26" s="21"/>
      <c r="D26" s="21"/>
      <c r="E26" s="21"/>
      <c r="F26" s="21"/>
      <c r="G26" s="21"/>
      <c r="H26" s="15" t="s">
        <v>52</v>
      </c>
      <c r="I26" s="16" t="s">
        <v>5</v>
      </c>
      <c r="J26" s="17">
        <v>1468430</v>
      </c>
      <c r="K26" s="17">
        <v>1468430</v>
      </c>
    </row>
    <row r="27" spans="1:11" ht="35.25" customHeight="1" x14ac:dyDescent="0.25">
      <c r="A27" s="3"/>
      <c r="B27" s="21" t="s">
        <v>4</v>
      </c>
      <c r="C27" s="21"/>
      <c r="D27" s="21"/>
      <c r="E27" s="21"/>
      <c r="F27" s="21"/>
      <c r="G27" s="21"/>
      <c r="H27" s="15" t="s">
        <v>52</v>
      </c>
      <c r="I27" s="16" t="s">
        <v>3</v>
      </c>
      <c r="J27" s="17">
        <v>1468430</v>
      </c>
      <c r="K27" s="17">
        <v>1468430</v>
      </c>
    </row>
    <row r="28" spans="1:11" ht="15.75" x14ac:dyDescent="0.25">
      <c r="A28" s="3"/>
      <c r="B28" s="11"/>
      <c r="C28" s="11"/>
      <c r="D28" s="11"/>
      <c r="E28" s="21" t="s">
        <v>51</v>
      </c>
      <c r="F28" s="21"/>
      <c r="G28" s="21"/>
      <c r="H28" s="15" t="s">
        <v>50</v>
      </c>
      <c r="I28" s="16" t="s">
        <v>0</v>
      </c>
      <c r="J28" s="17">
        <v>3000000</v>
      </c>
      <c r="K28" s="17">
        <v>6000000</v>
      </c>
    </row>
    <row r="29" spans="1:11" ht="15.75" x14ac:dyDescent="0.25">
      <c r="A29" s="3"/>
      <c r="B29" s="21" t="s">
        <v>20</v>
      </c>
      <c r="C29" s="21"/>
      <c r="D29" s="21"/>
      <c r="E29" s="21"/>
      <c r="F29" s="21"/>
      <c r="G29" s="21"/>
      <c r="H29" s="15" t="s">
        <v>50</v>
      </c>
      <c r="I29" s="16" t="s">
        <v>19</v>
      </c>
      <c r="J29" s="17">
        <v>3000000</v>
      </c>
      <c r="K29" s="17">
        <v>6000000</v>
      </c>
    </row>
    <row r="30" spans="1:11" ht="15.75" x14ac:dyDescent="0.25">
      <c r="A30" s="3"/>
      <c r="B30" s="21" t="s">
        <v>18</v>
      </c>
      <c r="C30" s="21"/>
      <c r="D30" s="21"/>
      <c r="E30" s="21"/>
      <c r="F30" s="21"/>
      <c r="G30" s="21"/>
      <c r="H30" s="15" t="s">
        <v>50</v>
      </c>
      <c r="I30" s="16" t="s">
        <v>16</v>
      </c>
      <c r="J30" s="17">
        <v>3000000</v>
      </c>
      <c r="K30" s="17">
        <v>6000000</v>
      </c>
    </row>
    <row r="31" spans="1:11" ht="49.5" customHeight="1" x14ac:dyDescent="0.25">
      <c r="A31" s="3"/>
      <c r="B31" s="11"/>
      <c r="C31" s="11"/>
      <c r="D31" s="11"/>
      <c r="E31" s="21" t="s">
        <v>49</v>
      </c>
      <c r="F31" s="21"/>
      <c r="G31" s="21"/>
      <c r="H31" s="15" t="s">
        <v>48</v>
      </c>
      <c r="I31" s="16" t="s">
        <v>0</v>
      </c>
      <c r="J31" s="17">
        <v>2055600</v>
      </c>
      <c r="K31" s="17">
        <v>2055600</v>
      </c>
    </row>
    <row r="32" spans="1:11" ht="66.75" customHeight="1" x14ac:dyDescent="0.25">
      <c r="A32" s="3"/>
      <c r="B32" s="21" t="s">
        <v>10</v>
      </c>
      <c r="C32" s="21"/>
      <c r="D32" s="21"/>
      <c r="E32" s="21"/>
      <c r="F32" s="21"/>
      <c r="G32" s="21"/>
      <c r="H32" s="15" t="s">
        <v>48</v>
      </c>
      <c r="I32" s="16" t="s">
        <v>9</v>
      </c>
      <c r="J32" s="17">
        <v>2055600</v>
      </c>
      <c r="K32" s="17">
        <v>2055600</v>
      </c>
    </row>
    <row r="33" spans="1:11" ht="32.25" customHeight="1" x14ac:dyDescent="0.25">
      <c r="A33" s="3"/>
      <c r="B33" s="21" t="s">
        <v>8</v>
      </c>
      <c r="C33" s="21"/>
      <c r="D33" s="21"/>
      <c r="E33" s="21"/>
      <c r="F33" s="21"/>
      <c r="G33" s="21"/>
      <c r="H33" s="15" t="s">
        <v>48</v>
      </c>
      <c r="I33" s="16" t="s">
        <v>7</v>
      </c>
      <c r="J33" s="17">
        <v>2055600</v>
      </c>
      <c r="K33" s="17">
        <v>2055600</v>
      </c>
    </row>
    <row r="34" spans="1:11" ht="15.75" x14ac:dyDescent="0.25">
      <c r="A34" s="3"/>
      <c r="B34" s="11"/>
      <c r="C34" s="11"/>
      <c r="D34" s="11"/>
      <c r="E34" s="21" t="s">
        <v>47</v>
      </c>
      <c r="F34" s="21"/>
      <c r="G34" s="21"/>
      <c r="H34" s="15" t="s">
        <v>46</v>
      </c>
      <c r="I34" s="16" t="s">
        <v>0</v>
      </c>
      <c r="J34" s="17">
        <v>13500400</v>
      </c>
      <c r="K34" s="17">
        <v>13500400</v>
      </c>
    </row>
    <row r="35" spans="1:11" ht="60.75" customHeight="1" x14ac:dyDescent="0.25">
      <c r="A35" s="3"/>
      <c r="B35" s="21" t="s">
        <v>10</v>
      </c>
      <c r="C35" s="21"/>
      <c r="D35" s="21"/>
      <c r="E35" s="21"/>
      <c r="F35" s="21"/>
      <c r="G35" s="21"/>
      <c r="H35" s="15" t="s">
        <v>46</v>
      </c>
      <c r="I35" s="16" t="s">
        <v>9</v>
      </c>
      <c r="J35" s="17">
        <v>13498900</v>
      </c>
      <c r="K35" s="17">
        <v>13498900</v>
      </c>
    </row>
    <row r="36" spans="1:11" ht="31.5" customHeight="1" x14ac:dyDescent="0.25">
      <c r="A36" s="3"/>
      <c r="B36" s="21" t="s">
        <v>8</v>
      </c>
      <c r="C36" s="21"/>
      <c r="D36" s="21"/>
      <c r="E36" s="21"/>
      <c r="F36" s="21"/>
      <c r="G36" s="21"/>
      <c r="H36" s="15" t="s">
        <v>46</v>
      </c>
      <c r="I36" s="16" t="s">
        <v>7</v>
      </c>
      <c r="J36" s="17">
        <v>13498900</v>
      </c>
      <c r="K36" s="17">
        <v>13498900</v>
      </c>
    </row>
    <row r="37" spans="1:11" ht="36" customHeight="1" x14ac:dyDescent="0.25">
      <c r="A37" s="3"/>
      <c r="B37" s="21" t="s">
        <v>6</v>
      </c>
      <c r="C37" s="21"/>
      <c r="D37" s="21"/>
      <c r="E37" s="21"/>
      <c r="F37" s="21"/>
      <c r="G37" s="21"/>
      <c r="H37" s="15" t="s">
        <v>46</v>
      </c>
      <c r="I37" s="16" t="s">
        <v>5</v>
      </c>
      <c r="J37" s="17">
        <v>1500</v>
      </c>
      <c r="K37" s="17">
        <v>1500</v>
      </c>
    </row>
    <row r="38" spans="1:11" ht="35.25" customHeight="1" x14ac:dyDescent="0.25">
      <c r="A38" s="3"/>
      <c r="B38" s="21" t="s">
        <v>4</v>
      </c>
      <c r="C38" s="21"/>
      <c r="D38" s="21"/>
      <c r="E38" s="21"/>
      <c r="F38" s="21"/>
      <c r="G38" s="21"/>
      <c r="H38" s="15" t="s">
        <v>46</v>
      </c>
      <c r="I38" s="16" t="s">
        <v>3</v>
      </c>
      <c r="J38" s="17">
        <v>1500</v>
      </c>
      <c r="K38" s="17">
        <v>1500</v>
      </c>
    </row>
    <row r="39" spans="1:11" ht="34.5" customHeight="1" x14ac:dyDescent="0.25">
      <c r="A39" s="3"/>
      <c r="B39" s="11"/>
      <c r="C39" s="11"/>
      <c r="D39" s="11"/>
      <c r="E39" s="21" t="s">
        <v>45</v>
      </c>
      <c r="F39" s="21"/>
      <c r="G39" s="21"/>
      <c r="H39" s="15" t="s">
        <v>44</v>
      </c>
      <c r="I39" s="16" t="s">
        <v>0</v>
      </c>
      <c r="J39" s="17">
        <v>519900</v>
      </c>
      <c r="K39" s="17">
        <v>519900</v>
      </c>
    </row>
    <row r="40" spans="1:11" ht="65.25" customHeight="1" x14ac:dyDescent="0.25">
      <c r="A40" s="3"/>
      <c r="B40" s="21" t="s">
        <v>10</v>
      </c>
      <c r="C40" s="21"/>
      <c r="D40" s="21"/>
      <c r="E40" s="21"/>
      <c r="F40" s="21"/>
      <c r="G40" s="21"/>
      <c r="H40" s="15" t="s">
        <v>44</v>
      </c>
      <c r="I40" s="16" t="s">
        <v>9</v>
      </c>
      <c r="J40" s="17">
        <v>410000</v>
      </c>
      <c r="K40" s="17">
        <v>410000</v>
      </c>
    </row>
    <row r="41" spans="1:11" ht="33" customHeight="1" x14ac:dyDescent="0.25">
      <c r="A41" s="3"/>
      <c r="B41" s="21" t="s">
        <v>8</v>
      </c>
      <c r="C41" s="21"/>
      <c r="D41" s="21"/>
      <c r="E41" s="21"/>
      <c r="F41" s="21"/>
      <c r="G41" s="21"/>
      <c r="H41" s="15" t="s">
        <v>44</v>
      </c>
      <c r="I41" s="16" t="s">
        <v>7</v>
      </c>
      <c r="J41" s="17">
        <v>410000</v>
      </c>
      <c r="K41" s="17">
        <v>410000</v>
      </c>
    </row>
    <row r="42" spans="1:11" ht="32.25" customHeight="1" x14ac:dyDescent="0.25">
      <c r="A42" s="3"/>
      <c r="B42" s="21" t="s">
        <v>6</v>
      </c>
      <c r="C42" s="21"/>
      <c r="D42" s="21"/>
      <c r="E42" s="21"/>
      <c r="F42" s="21"/>
      <c r="G42" s="21"/>
      <c r="H42" s="15" t="s">
        <v>44</v>
      </c>
      <c r="I42" s="16" t="s">
        <v>5</v>
      </c>
      <c r="J42" s="17">
        <v>109900</v>
      </c>
      <c r="K42" s="17">
        <v>109900</v>
      </c>
    </row>
    <row r="43" spans="1:11" ht="36.75" customHeight="1" x14ac:dyDescent="0.25">
      <c r="A43" s="3"/>
      <c r="B43" s="21" t="s">
        <v>4</v>
      </c>
      <c r="C43" s="21"/>
      <c r="D43" s="21"/>
      <c r="E43" s="21"/>
      <c r="F43" s="21"/>
      <c r="G43" s="21"/>
      <c r="H43" s="15" t="s">
        <v>44</v>
      </c>
      <c r="I43" s="16" t="s">
        <v>3</v>
      </c>
      <c r="J43" s="17">
        <v>109900</v>
      </c>
      <c r="K43" s="17">
        <v>109900</v>
      </c>
    </row>
    <row r="44" spans="1:11" ht="15.75" x14ac:dyDescent="0.25">
      <c r="A44" s="3"/>
      <c r="B44" s="11"/>
      <c r="C44" s="11"/>
      <c r="D44" s="11"/>
      <c r="E44" s="21" t="s">
        <v>43</v>
      </c>
      <c r="F44" s="21"/>
      <c r="G44" s="21"/>
      <c r="H44" s="15" t="s">
        <v>42</v>
      </c>
      <c r="I44" s="16" t="s">
        <v>0</v>
      </c>
      <c r="J44" s="17">
        <v>14279000</v>
      </c>
      <c r="K44" s="17">
        <v>14279000</v>
      </c>
    </row>
    <row r="45" spans="1:11" ht="15.75" x14ac:dyDescent="0.25">
      <c r="A45" s="3"/>
      <c r="B45" s="21" t="s">
        <v>20</v>
      </c>
      <c r="C45" s="21"/>
      <c r="D45" s="21"/>
      <c r="E45" s="21"/>
      <c r="F45" s="21"/>
      <c r="G45" s="21"/>
      <c r="H45" s="15" t="s">
        <v>42</v>
      </c>
      <c r="I45" s="16" t="s">
        <v>19</v>
      </c>
      <c r="J45" s="17">
        <v>14279000</v>
      </c>
      <c r="K45" s="17">
        <v>14279000</v>
      </c>
    </row>
    <row r="46" spans="1:11" ht="49.5" customHeight="1" x14ac:dyDescent="0.25">
      <c r="A46" s="3"/>
      <c r="B46" s="21" t="s">
        <v>40</v>
      </c>
      <c r="C46" s="21"/>
      <c r="D46" s="21"/>
      <c r="E46" s="21"/>
      <c r="F46" s="21"/>
      <c r="G46" s="21"/>
      <c r="H46" s="15" t="s">
        <v>42</v>
      </c>
      <c r="I46" s="16" t="s">
        <v>38</v>
      </c>
      <c r="J46" s="17">
        <v>14279000</v>
      </c>
      <c r="K46" s="17">
        <v>14279000</v>
      </c>
    </row>
    <row r="47" spans="1:11" ht="15.75" x14ac:dyDescent="0.25">
      <c r="A47" s="3"/>
      <c r="B47" s="11"/>
      <c r="C47" s="11"/>
      <c r="D47" s="11"/>
      <c r="E47" s="21" t="s">
        <v>41</v>
      </c>
      <c r="F47" s="21"/>
      <c r="G47" s="21"/>
      <c r="H47" s="15" t="s">
        <v>39</v>
      </c>
      <c r="I47" s="16" t="s">
        <v>0</v>
      </c>
      <c r="J47" s="17">
        <v>2400000</v>
      </c>
      <c r="K47" s="17">
        <v>2400000</v>
      </c>
    </row>
    <row r="48" spans="1:11" ht="15.75" x14ac:dyDescent="0.25">
      <c r="A48" s="3"/>
      <c r="B48" s="21" t="s">
        <v>20</v>
      </c>
      <c r="C48" s="21"/>
      <c r="D48" s="21"/>
      <c r="E48" s="21"/>
      <c r="F48" s="21"/>
      <c r="G48" s="21"/>
      <c r="H48" s="15" t="s">
        <v>39</v>
      </c>
      <c r="I48" s="16" t="s">
        <v>19</v>
      </c>
      <c r="J48" s="17">
        <v>2400000</v>
      </c>
      <c r="K48" s="17">
        <v>2400000</v>
      </c>
    </row>
    <row r="49" spans="1:11" ht="50.25" customHeight="1" x14ac:dyDescent="0.25">
      <c r="A49" s="3"/>
      <c r="B49" s="21" t="s">
        <v>40</v>
      </c>
      <c r="C49" s="21"/>
      <c r="D49" s="21"/>
      <c r="E49" s="21"/>
      <c r="F49" s="21"/>
      <c r="G49" s="21"/>
      <c r="H49" s="15" t="s">
        <v>39</v>
      </c>
      <c r="I49" s="16" t="s">
        <v>38</v>
      </c>
      <c r="J49" s="17">
        <v>2400000</v>
      </c>
      <c r="K49" s="17">
        <v>2400000</v>
      </c>
    </row>
    <row r="50" spans="1:11" ht="15.75" x14ac:dyDescent="0.25">
      <c r="A50" s="3"/>
      <c r="B50" s="11"/>
      <c r="C50" s="11"/>
      <c r="D50" s="11"/>
      <c r="E50" s="21" t="s">
        <v>37</v>
      </c>
      <c r="F50" s="21"/>
      <c r="G50" s="21"/>
      <c r="H50" s="15" t="s">
        <v>36</v>
      </c>
      <c r="I50" s="16" t="s">
        <v>0</v>
      </c>
      <c r="J50" s="17">
        <v>342500</v>
      </c>
      <c r="K50" s="17">
        <v>342500</v>
      </c>
    </row>
    <row r="51" spans="1:11" ht="32.25" customHeight="1" x14ac:dyDescent="0.25">
      <c r="A51" s="3"/>
      <c r="B51" s="21" t="s">
        <v>6</v>
      </c>
      <c r="C51" s="21"/>
      <c r="D51" s="21"/>
      <c r="E51" s="21"/>
      <c r="F51" s="21"/>
      <c r="G51" s="21"/>
      <c r="H51" s="15" t="s">
        <v>36</v>
      </c>
      <c r="I51" s="16" t="s">
        <v>5</v>
      </c>
      <c r="J51" s="17">
        <v>342500</v>
      </c>
      <c r="K51" s="17">
        <v>342500</v>
      </c>
    </row>
    <row r="52" spans="1:11" ht="35.25" customHeight="1" x14ac:dyDescent="0.25">
      <c r="A52" s="3"/>
      <c r="B52" s="21" t="s">
        <v>4</v>
      </c>
      <c r="C52" s="21"/>
      <c r="D52" s="21"/>
      <c r="E52" s="21"/>
      <c r="F52" s="21"/>
      <c r="G52" s="21"/>
      <c r="H52" s="15" t="s">
        <v>36</v>
      </c>
      <c r="I52" s="16" t="s">
        <v>3</v>
      </c>
      <c r="J52" s="17">
        <v>342500</v>
      </c>
      <c r="K52" s="17">
        <v>342500</v>
      </c>
    </row>
    <row r="53" spans="1:11" ht="15.75" x14ac:dyDescent="0.25">
      <c r="A53" s="3"/>
      <c r="B53" s="11"/>
      <c r="C53" s="11"/>
      <c r="D53" s="11"/>
      <c r="E53" s="21" t="s">
        <v>35</v>
      </c>
      <c r="F53" s="21"/>
      <c r="G53" s="21"/>
      <c r="H53" s="15" t="s">
        <v>34</v>
      </c>
      <c r="I53" s="16" t="s">
        <v>0</v>
      </c>
      <c r="J53" s="23">
        <f>23569990-23140+61.15</f>
        <v>23546911.149999999</v>
      </c>
      <c r="K53" s="23">
        <f>23570090-23610+61.15</f>
        <v>23546541.149999999</v>
      </c>
    </row>
    <row r="54" spans="1:11" ht="33" customHeight="1" x14ac:dyDescent="0.25">
      <c r="A54" s="3"/>
      <c r="B54" s="21" t="s">
        <v>6</v>
      </c>
      <c r="C54" s="21"/>
      <c r="D54" s="21"/>
      <c r="E54" s="21"/>
      <c r="F54" s="21"/>
      <c r="G54" s="21"/>
      <c r="H54" s="15" t="s">
        <v>34</v>
      </c>
      <c r="I54" s="16" t="s">
        <v>5</v>
      </c>
      <c r="J54" s="23">
        <f>23569990-23140+61.15</f>
        <v>23546911.149999999</v>
      </c>
      <c r="K54" s="23">
        <f>23570090-23610+61.15</f>
        <v>23546541.149999999</v>
      </c>
    </row>
    <row r="55" spans="1:11" ht="36" customHeight="1" x14ac:dyDescent="0.25">
      <c r="A55" s="3"/>
      <c r="B55" s="21" t="s">
        <v>4</v>
      </c>
      <c r="C55" s="21"/>
      <c r="D55" s="21"/>
      <c r="E55" s="21"/>
      <c r="F55" s="21"/>
      <c r="G55" s="21"/>
      <c r="H55" s="15" t="s">
        <v>34</v>
      </c>
      <c r="I55" s="16" t="s">
        <v>3</v>
      </c>
      <c r="J55" s="23">
        <f>23569990-23140+61.15</f>
        <v>23546911.149999999</v>
      </c>
      <c r="K55" s="23">
        <f>23570090-23610+61.15</f>
        <v>23546541.149999999</v>
      </c>
    </row>
    <row r="56" spans="1:11" ht="34.5" customHeight="1" x14ac:dyDescent="0.25">
      <c r="A56" s="3"/>
      <c r="B56" s="11"/>
      <c r="C56" s="11"/>
      <c r="D56" s="11"/>
      <c r="E56" s="21" t="s">
        <v>33</v>
      </c>
      <c r="F56" s="21"/>
      <c r="G56" s="21"/>
      <c r="H56" s="15" t="s">
        <v>31</v>
      </c>
      <c r="I56" s="16" t="s">
        <v>0</v>
      </c>
      <c r="J56" s="17">
        <v>3276100</v>
      </c>
      <c r="K56" s="17">
        <v>3276100</v>
      </c>
    </row>
    <row r="57" spans="1:11" ht="63.75" customHeight="1" x14ac:dyDescent="0.25">
      <c r="A57" s="3"/>
      <c r="B57" s="21" t="s">
        <v>10</v>
      </c>
      <c r="C57" s="21"/>
      <c r="D57" s="21"/>
      <c r="E57" s="21"/>
      <c r="F57" s="21"/>
      <c r="G57" s="21"/>
      <c r="H57" s="15" t="s">
        <v>31</v>
      </c>
      <c r="I57" s="16" t="s">
        <v>9</v>
      </c>
      <c r="J57" s="17">
        <v>3276100</v>
      </c>
      <c r="K57" s="17">
        <v>3276100</v>
      </c>
    </row>
    <row r="58" spans="1:11" ht="15.75" x14ac:dyDescent="0.25">
      <c r="A58" s="3"/>
      <c r="B58" s="21" t="s">
        <v>32</v>
      </c>
      <c r="C58" s="21"/>
      <c r="D58" s="21"/>
      <c r="E58" s="21"/>
      <c r="F58" s="21"/>
      <c r="G58" s="21"/>
      <c r="H58" s="15" t="s">
        <v>31</v>
      </c>
      <c r="I58" s="16" t="s">
        <v>30</v>
      </c>
      <c r="J58" s="17">
        <v>3276100</v>
      </c>
      <c r="K58" s="17">
        <v>3276100</v>
      </c>
    </row>
    <row r="59" spans="1:11" ht="15.75" x14ac:dyDescent="0.25">
      <c r="A59" s="3"/>
      <c r="B59" s="11"/>
      <c r="C59" s="11"/>
      <c r="D59" s="11"/>
      <c r="E59" s="21" t="s">
        <v>29</v>
      </c>
      <c r="F59" s="21"/>
      <c r="G59" s="21"/>
      <c r="H59" s="15" t="s">
        <v>28</v>
      </c>
      <c r="I59" s="16" t="s">
        <v>0</v>
      </c>
      <c r="J59" s="23">
        <f>11038084.98+0.02-61.15</f>
        <v>11038023.85</v>
      </c>
      <c r="K59" s="23">
        <f>11038084.98+0.02-61.15</f>
        <v>11038023.85</v>
      </c>
    </row>
    <row r="60" spans="1:11" ht="33.75" customHeight="1" x14ac:dyDescent="0.25">
      <c r="A60" s="3"/>
      <c r="B60" s="21" t="s">
        <v>6</v>
      </c>
      <c r="C60" s="21"/>
      <c r="D60" s="21"/>
      <c r="E60" s="21"/>
      <c r="F60" s="21"/>
      <c r="G60" s="21"/>
      <c r="H60" s="15" t="s">
        <v>28</v>
      </c>
      <c r="I60" s="16" t="s">
        <v>5</v>
      </c>
      <c r="J60" s="23">
        <f>11038084.98+0.02-61.15</f>
        <v>11038023.85</v>
      </c>
      <c r="K60" s="23">
        <f>11038084.98+0.02-61.15</f>
        <v>11038023.85</v>
      </c>
    </row>
    <row r="61" spans="1:11" ht="33.75" customHeight="1" x14ac:dyDescent="0.25">
      <c r="A61" s="3"/>
      <c r="B61" s="21" t="s">
        <v>4</v>
      </c>
      <c r="C61" s="21"/>
      <c r="D61" s="21"/>
      <c r="E61" s="21"/>
      <c r="F61" s="21"/>
      <c r="G61" s="21"/>
      <c r="H61" s="15" t="s">
        <v>28</v>
      </c>
      <c r="I61" s="16" t="s">
        <v>3</v>
      </c>
      <c r="J61" s="23">
        <f>11038084.98+0.02-61.15</f>
        <v>11038023.85</v>
      </c>
      <c r="K61" s="23">
        <f>11038084.98+0.02-61.15</f>
        <v>11038023.85</v>
      </c>
    </row>
    <row r="62" spans="1:11" ht="15.75" x14ac:dyDescent="0.25">
      <c r="A62" s="3"/>
      <c r="B62" s="11"/>
      <c r="C62" s="11"/>
      <c r="D62" s="11"/>
      <c r="E62" s="21" t="s">
        <v>27</v>
      </c>
      <c r="F62" s="21"/>
      <c r="G62" s="21"/>
      <c r="H62" s="15" t="s">
        <v>26</v>
      </c>
      <c r="I62" s="16" t="s">
        <v>0</v>
      </c>
      <c r="J62" s="17">
        <v>100000</v>
      </c>
      <c r="K62" s="17">
        <v>100000</v>
      </c>
    </row>
    <row r="63" spans="1:11" ht="33.75" customHeight="1" x14ac:dyDescent="0.25">
      <c r="A63" s="3"/>
      <c r="B63" s="21" t="s">
        <v>6</v>
      </c>
      <c r="C63" s="21"/>
      <c r="D63" s="21"/>
      <c r="E63" s="21"/>
      <c r="F63" s="21"/>
      <c r="G63" s="21"/>
      <c r="H63" s="15" t="s">
        <v>26</v>
      </c>
      <c r="I63" s="16" t="s">
        <v>5</v>
      </c>
      <c r="J63" s="17">
        <v>100000</v>
      </c>
      <c r="K63" s="17">
        <v>100000</v>
      </c>
    </row>
    <row r="64" spans="1:11" ht="33.75" customHeight="1" x14ac:dyDescent="0.25">
      <c r="A64" s="3"/>
      <c r="B64" s="21" t="s">
        <v>4</v>
      </c>
      <c r="C64" s="21"/>
      <c r="D64" s="21"/>
      <c r="E64" s="21"/>
      <c r="F64" s="21"/>
      <c r="G64" s="21"/>
      <c r="H64" s="15" t="s">
        <v>26</v>
      </c>
      <c r="I64" s="16" t="s">
        <v>3</v>
      </c>
      <c r="J64" s="17">
        <v>100000</v>
      </c>
      <c r="K64" s="17">
        <v>100000</v>
      </c>
    </row>
    <row r="65" spans="1:11" ht="15.75" x14ac:dyDescent="0.25">
      <c r="A65" s="3"/>
      <c r="B65" s="11"/>
      <c r="C65" s="11"/>
      <c r="D65" s="11"/>
      <c r="E65" s="21" t="s">
        <v>25</v>
      </c>
      <c r="F65" s="21"/>
      <c r="G65" s="21"/>
      <c r="H65" s="15" t="s">
        <v>24</v>
      </c>
      <c r="I65" s="16" t="s">
        <v>0</v>
      </c>
      <c r="J65" s="17">
        <v>150000</v>
      </c>
      <c r="K65" s="17">
        <v>150000</v>
      </c>
    </row>
    <row r="66" spans="1:11" ht="33" customHeight="1" x14ac:dyDescent="0.25">
      <c r="A66" s="3"/>
      <c r="B66" s="21" t="s">
        <v>6</v>
      </c>
      <c r="C66" s="21"/>
      <c r="D66" s="21"/>
      <c r="E66" s="21"/>
      <c r="F66" s="21"/>
      <c r="G66" s="21"/>
      <c r="H66" s="15" t="s">
        <v>24</v>
      </c>
      <c r="I66" s="16" t="s">
        <v>5</v>
      </c>
      <c r="J66" s="17">
        <v>150000</v>
      </c>
      <c r="K66" s="17">
        <v>150000</v>
      </c>
    </row>
    <row r="67" spans="1:11" ht="34.5" customHeight="1" x14ac:dyDescent="0.25">
      <c r="A67" s="3"/>
      <c r="B67" s="21" t="s">
        <v>4</v>
      </c>
      <c r="C67" s="21"/>
      <c r="D67" s="21"/>
      <c r="E67" s="21"/>
      <c r="F67" s="21"/>
      <c r="G67" s="21"/>
      <c r="H67" s="15" t="s">
        <v>24</v>
      </c>
      <c r="I67" s="16" t="s">
        <v>3</v>
      </c>
      <c r="J67" s="17">
        <v>150000</v>
      </c>
      <c r="K67" s="17">
        <v>150000</v>
      </c>
    </row>
    <row r="68" spans="1:11" ht="15.75" x14ac:dyDescent="0.25">
      <c r="A68" s="3"/>
      <c r="B68" s="11"/>
      <c r="C68" s="11"/>
      <c r="D68" s="11"/>
      <c r="E68" s="21" t="s">
        <v>23</v>
      </c>
      <c r="F68" s="21"/>
      <c r="G68" s="21"/>
      <c r="H68" s="15" t="s">
        <v>22</v>
      </c>
      <c r="I68" s="16" t="s">
        <v>0</v>
      </c>
      <c r="J68" s="17">
        <v>13379535</v>
      </c>
      <c r="K68" s="17">
        <v>10380375</v>
      </c>
    </row>
    <row r="69" spans="1:11" ht="33.75" customHeight="1" x14ac:dyDescent="0.25">
      <c r="A69" s="3"/>
      <c r="B69" s="21" t="s">
        <v>6</v>
      </c>
      <c r="C69" s="21"/>
      <c r="D69" s="21"/>
      <c r="E69" s="21"/>
      <c r="F69" s="21"/>
      <c r="G69" s="21"/>
      <c r="H69" s="15" t="s">
        <v>22</v>
      </c>
      <c r="I69" s="16" t="s">
        <v>5</v>
      </c>
      <c r="J69" s="17">
        <v>13379535</v>
      </c>
      <c r="K69" s="17">
        <v>10380375</v>
      </c>
    </row>
    <row r="70" spans="1:11" ht="36" customHeight="1" x14ac:dyDescent="0.25">
      <c r="A70" s="3"/>
      <c r="B70" s="21" t="s">
        <v>4</v>
      </c>
      <c r="C70" s="21"/>
      <c r="D70" s="21"/>
      <c r="E70" s="21"/>
      <c r="F70" s="21"/>
      <c r="G70" s="21"/>
      <c r="H70" s="15" t="s">
        <v>22</v>
      </c>
      <c r="I70" s="16" t="s">
        <v>3</v>
      </c>
      <c r="J70" s="17">
        <v>13379535</v>
      </c>
      <c r="K70" s="17">
        <v>10380375</v>
      </c>
    </row>
    <row r="71" spans="1:11" ht="15.75" x14ac:dyDescent="0.25">
      <c r="A71" s="3"/>
      <c r="B71" s="11"/>
      <c r="C71" s="11"/>
      <c r="D71" s="11"/>
      <c r="E71" s="21" t="s">
        <v>21</v>
      </c>
      <c r="F71" s="21"/>
      <c r="G71" s="21"/>
      <c r="H71" s="15" t="s">
        <v>17</v>
      </c>
      <c r="I71" s="16" t="s">
        <v>0</v>
      </c>
      <c r="J71" s="17">
        <v>50000</v>
      </c>
      <c r="K71" s="17">
        <v>50000</v>
      </c>
    </row>
    <row r="72" spans="1:11" ht="15.75" x14ac:dyDescent="0.25">
      <c r="A72" s="3"/>
      <c r="B72" s="21" t="s">
        <v>20</v>
      </c>
      <c r="C72" s="21"/>
      <c r="D72" s="21"/>
      <c r="E72" s="21"/>
      <c r="F72" s="21"/>
      <c r="G72" s="21"/>
      <c r="H72" s="15" t="s">
        <v>17</v>
      </c>
      <c r="I72" s="16" t="s">
        <v>19</v>
      </c>
      <c r="J72" s="17">
        <v>50000</v>
      </c>
      <c r="K72" s="17">
        <v>50000</v>
      </c>
    </row>
    <row r="73" spans="1:11" ht="15.75" x14ac:dyDescent="0.25">
      <c r="A73" s="3"/>
      <c r="B73" s="21" t="s">
        <v>18</v>
      </c>
      <c r="C73" s="21"/>
      <c r="D73" s="21"/>
      <c r="E73" s="21"/>
      <c r="F73" s="21"/>
      <c r="G73" s="21"/>
      <c r="H73" s="15" t="s">
        <v>17</v>
      </c>
      <c r="I73" s="16" t="s">
        <v>16</v>
      </c>
      <c r="J73" s="17">
        <v>50000</v>
      </c>
      <c r="K73" s="17">
        <v>50000</v>
      </c>
    </row>
    <row r="74" spans="1:11" ht="31.5" customHeight="1" x14ac:dyDescent="0.25">
      <c r="A74" s="3"/>
      <c r="B74" s="11"/>
      <c r="C74" s="11"/>
      <c r="D74" s="11"/>
      <c r="E74" s="21" t="s">
        <v>15</v>
      </c>
      <c r="F74" s="21"/>
      <c r="G74" s="21"/>
      <c r="H74" s="15" t="s">
        <v>14</v>
      </c>
      <c r="I74" s="16" t="s">
        <v>0</v>
      </c>
      <c r="J74" s="17">
        <v>677000</v>
      </c>
      <c r="K74" s="17">
        <v>677000</v>
      </c>
    </row>
    <row r="75" spans="1:11" ht="34.5" customHeight="1" x14ac:dyDescent="0.25">
      <c r="A75" s="3"/>
      <c r="B75" s="21" t="s">
        <v>6</v>
      </c>
      <c r="C75" s="21"/>
      <c r="D75" s="21"/>
      <c r="E75" s="21"/>
      <c r="F75" s="21"/>
      <c r="G75" s="21"/>
      <c r="H75" s="15" t="s">
        <v>14</v>
      </c>
      <c r="I75" s="16" t="s">
        <v>5</v>
      </c>
      <c r="J75" s="17">
        <v>677000</v>
      </c>
      <c r="K75" s="17">
        <v>677000</v>
      </c>
    </row>
    <row r="76" spans="1:11" ht="30.75" customHeight="1" x14ac:dyDescent="0.25">
      <c r="A76" s="3"/>
      <c r="B76" s="21" t="s">
        <v>4</v>
      </c>
      <c r="C76" s="21"/>
      <c r="D76" s="21"/>
      <c r="E76" s="21"/>
      <c r="F76" s="21"/>
      <c r="G76" s="21"/>
      <c r="H76" s="15" t="s">
        <v>14</v>
      </c>
      <c r="I76" s="16" t="s">
        <v>3</v>
      </c>
      <c r="J76" s="17">
        <v>677000</v>
      </c>
      <c r="K76" s="17">
        <v>677000</v>
      </c>
    </row>
    <row r="77" spans="1:11" ht="15.75" x14ac:dyDescent="0.25">
      <c r="A77" s="3"/>
      <c r="B77" s="11"/>
      <c r="C77" s="11"/>
      <c r="D77" s="11"/>
      <c r="E77" s="21" t="s">
        <v>13</v>
      </c>
      <c r="F77" s="21"/>
      <c r="G77" s="21"/>
      <c r="H77" s="15" t="s">
        <v>12</v>
      </c>
      <c r="I77" s="16" t="s">
        <v>0</v>
      </c>
      <c r="J77" s="17">
        <v>23610</v>
      </c>
      <c r="K77" s="17">
        <v>23610</v>
      </c>
    </row>
    <row r="78" spans="1:11" ht="68.25" customHeight="1" x14ac:dyDescent="0.25">
      <c r="A78" s="3"/>
      <c r="B78" s="21" t="s">
        <v>10</v>
      </c>
      <c r="C78" s="21"/>
      <c r="D78" s="21"/>
      <c r="E78" s="21"/>
      <c r="F78" s="21"/>
      <c r="G78" s="21"/>
      <c r="H78" s="15" t="s">
        <v>12</v>
      </c>
      <c r="I78" s="16" t="s">
        <v>9</v>
      </c>
      <c r="J78" s="17">
        <v>18210</v>
      </c>
      <c r="K78" s="17">
        <v>18210</v>
      </c>
    </row>
    <row r="79" spans="1:11" ht="33" customHeight="1" x14ac:dyDescent="0.25">
      <c r="A79" s="3"/>
      <c r="B79" s="21" t="s">
        <v>8</v>
      </c>
      <c r="C79" s="21"/>
      <c r="D79" s="21"/>
      <c r="E79" s="21"/>
      <c r="F79" s="21"/>
      <c r="G79" s="21"/>
      <c r="H79" s="15" t="s">
        <v>12</v>
      </c>
      <c r="I79" s="16" t="s">
        <v>7</v>
      </c>
      <c r="J79" s="17">
        <v>18210</v>
      </c>
      <c r="K79" s="17">
        <v>18210</v>
      </c>
    </row>
    <row r="80" spans="1:11" ht="33.75" customHeight="1" x14ac:dyDescent="0.25">
      <c r="A80" s="3"/>
      <c r="B80" s="21" t="s">
        <v>6</v>
      </c>
      <c r="C80" s="21"/>
      <c r="D80" s="21"/>
      <c r="E80" s="21"/>
      <c r="F80" s="21"/>
      <c r="G80" s="21"/>
      <c r="H80" s="15" t="s">
        <v>12</v>
      </c>
      <c r="I80" s="16" t="s">
        <v>5</v>
      </c>
      <c r="J80" s="17">
        <v>5400</v>
      </c>
      <c r="K80" s="17">
        <v>5400</v>
      </c>
    </row>
    <row r="81" spans="1:11" ht="34.5" customHeight="1" x14ac:dyDescent="0.25">
      <c r="A81" s="3"/>
      <c r="B81" s="21" t="s">
        <v>4</v>
      </c>
      <c r="C81" s="21"/>
      <c r="D81" s="21"/>
      <c r="E81" s="21"/>
      <c r="F81" s="21"/>
      <c r="G81" s="21"/>
      <c r="H81" s="15" t="s">
        <v>12</v>
      </c>
      <c r="I81" s="16" t="s">
        <v>3</v>
      </c>
      <c r="J81" s="17">
        <v>5400</v>
      </c>
      <c r="K81" s="17">
        <v>5400</v>
      </c>
    </row>
    <row r="82" spans="1:11" ht="32.25" customHeight="1" x14ac:dyDescent="0.25">
      <c r="A82" s="3"/>
      <c r="B82" s="11"/>
      <c r="C82" s="11"/>
      <c r="D82" s="11"/>
      <c r="E82" s="21" t="s">
        <v>11</v>
      </c>
      <c r="F82" s="21"/>
      <c r="G82" s="21"/>
      <c r="H82" s="15" t="s">
        <v>2</v>
      </c>
      <c r="I82" s="16" t="s">
        <v>0</v>
      </c>
      <c r="J82" s="17">
        <v>5800</v>
      </c>
      <c r="K82" s="17">
        <v>5800</v>
      </c>
    </row>
    <row r="83" spans="1:11" ht="62.25" customHeight="1" x14ac:dyDescent="0.25">
      <c r="A83" s="3"/>
      <c r="B83" s="21" t="s">
        <v>10</v>
      </c>
      <c r="C83" s="21"/>
      <c r="D83" s="21"/>
      <c r="E83" s="21"/>
      <c r="F83" s="21"/>
      <c r="G83" s="21"/>
      <c r="H83" s="15" t="s">
        <v>2</v>
      </c>
      <c r="I83" s="16" t="s">
        <v>9</v>
      </c>
      <c r="J83" s="17">
        <v>5500</v>
      </c>
      <c r="K83" s="17">
        <v>5500</v>
      </c>
    </row>
    <row r="84" spans="1:11" ht="36.75" customHeight="1" x14ac:dyDescent="0.25">
      <c r="A84" s="3"/>
      <c r="B84" s="21" t="s">
        <v>8</v>
      </c>
      <c r="C84" s="21"/>
      <c r="D84" s="21"/>
      <c r="E84" s="21"/>
      <c r="F84" s="21"/>
      <c r="G84" s="21"/>
      <c r="H84" s="15" t="s">
        <v>2</v>
      </c>
      <c r="I84" s="16" t="s">
        <v>7</v>
      </c>
      <c r="J84" s="17">
        <v>5500</v>
      </c>
      <c r="K84" s="17">
        <v>5500</v>
      </c>
    </row>
    <row r="85" spans="1:11" ht="34.5" customHeight="1" x14ac:dyDescent="0.25">
      <c r="A85" s="3"/>
      <c r="B85" s="21" t="s">
        <v>6</v>
      </c>
      <c r="C85" s="21"/>
      <c r="D85" s="21"/>
      <c r="E85" s="21"/>
      <c r="F85" s="21"/>
      <c r="G85" s="21"/>
      <c r="H85" s="15" t="s">
        <v>2</v>
      </c>
      <c r="I85" s="16" t="s">
        <v>5</v>
      </c>
      <c r="J85" s="17">
        <v>300</v>
      </c>
      <c r="K85" s="17">
        <v>300</v>
      </c>
    </row>
    <row r="86" spans="1:11" ht="33.75" customHeight="1" x14ac:dyDescent="0.25">
      <c r="A86" s="3"/>
      <c r="B86" s="21" t="s">
        <v>4</v>
      </c>
      <c r="C86" s="21"/>
      <c r="D86" s="21"/>
      <c r="E86" s="21"/>
      <c r="F86" s="21"/>
      <c r="G86" s="21"/>
      <c r="H86" s="15" t="s">
        <v>2</v>
      </c>
      <c r="I86" s="16" t="s">
        <v>3</v>
      </c>
      <c r="J86" s="17">
        <v>300</v>
      </c>
      <c r="K86" s="17">
        <v>300</v>
      </c>
    </row>
    <row r="87" spans="1:11" ht="27" customHeight="1" x14ac:dyDescent="0.25">
      <c r="A87" s="2"/>
      <c r="B87" s="12"/>
      <c r="C87" s="12"/>
      <c r="D87" s="12"/>
      <c r="E87" s="12"/>
      <c r="F87" s="12"/>
      <c r="G87" s="12" t="s">
        <v>1</v>
      </c>
      <c r="H87" s="12"/>
      <c r="I87" s="12"/>
      <c r="J87" s="18">
        <f>114404779.98-23140+0.02</f>
        <v>114381640</v>
      </c>
      <c r="K87" s="18">
        <f>114405719.98-23610+0.02</f>
        <v>114382110</v>
      </c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</sheetData>
  <mergeCells count="78">
    <mergeCell ref="B86:G86"/>
    <mergeCell ref="B81:G81"/>
    <mergeCell ref="B84:G84"/>
    <mergeCell ref="B38:G38"/>
    <mergeCell ref="B41:G41"/>
    <mergeCell ref="E39:G39"/>
    <mergeCell ref="B85:G85"/>
    <mergeCell ref="B75:G75"/>
    <mergeCell ref="B78:G78"/>
    <mergeCell ref="B83:G83"/>
    <mergeCell ref="B76:G76"/>
    <mergeCell ref="B69:G69"/>
    <mergeCell ref="B72:G72"/>
    <mergeCell ref="B70:G70"/>
    <mergeCell ref="B63:G63"/>
    <mergeCell ref="B66:G66"/>
    <mergeCell ref="B57:G57"/>
    <mergeCell ref="B60:G60"/>
    <mergeCell ref="B58:G58"/>
    <mergeCell ref="B45:G45"/>
    <mergeCell ref="B48:G48"/>
    <mergeCell ref="E56:G56"/>
    <mergeCell ref="B55:G55"/>
    <mergeCell ref="B54:G54"/>
    <mergeCell ref="B52:G52"/>
    <mergeCell ref="E53:G53"/>
    <mergeCell ref="B51:G51"/>
    <mergeCell ref="B46:G46"/>
    <mergeCell ref="B49:G49"/>
    <mergeCell ref="B32:G32"/>
    <mergeCell ref="E50:G50"/>
    <mergeCell ref="E34:G34"/>
    <mergeCell ref="B33:G33"/>
    <mergeCell ref="E44:G44"/>
    <mergeCell ref="B40:G40"/>
    <mergeCell ref="B42:G42"/>
    <mergeCell ref="B35:G35"/>
    <mergeCell ref="B37:G37"/>
    <mergeCell ref="B36:G36"/>
    <mergeCell ref="E47:G47"/>
    <mergeCell ref="B43:G43"/>
    <mergeCell ref="B20:G20"/>
    <mergeCell ref="B23:G23"/>
    <mergeCell ref="B21:G21"/>
    <mergeCell ref="B24:G24"/>
    <mergeCell ref="E22:G22"/>
    <mergeCell ref="E65:G65"/>
    <mergeCell ref="E68:G68"/>
    <mergeCell ref="B67:G67"/>
    <mergeCell ref="E59:G59"/>
    <mergeCell ref="E62:G62"/>
    <mergeCell ref="B61:G61"/>
    <mergeCell ref="B64:G64"/>
    <mergeCell ref="E77:G77"/>
    <mergeCell ref="E82:G82"/>
    <mergeCell ref="B80:G80"/>
    <mergeCell ref="B79:G79"/>
    <mergeCell ref="E71:G71"/>
    <mergeCell ref="E74:G74"/>
    <mergeCell ref="B73:G73"/>
    <mergeCell ref="E28:G28"/>
    <mergeCell ref="B26:G26"/>
    <mergeCell ref="B25:G25"/>
    <mergeCell ref="E31:G31"/>
    <mergeCell ref="B29:G29"/>
    <mergeCell ref="B27:G27"/>
    <mergeCell ref="B30:G30"/>
    <mergeCell ref="E19:G19"/>
    <mergeCell ref="B17:G17"/>
    <mergeCell ref="B18:G18"/>
    <mergeCell ref="H11:H13"/>
    <mergeCell ref="G11:G13"/>
    <mergeCell ref="B15:G15"/>
    <mergeCell ref="J11:J13"/>
    <mergeCell ref="K11:K13"/>
    <mergeCell ref="I11:I13"/>
    <mergeCell ref="G7:K7"/>
    <mergeCell ref="E16:G16"/>
  </mergeCells>
  <pageMargins left="1.1811023622047245" right="0.59055118110236227" top="0.78740157480314965" bottom="0.78740157480314965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7.1</vt:lpstr>
      <vt:lpstr>'Приложение 7.1'!Заголовки_для_печати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2020-10-30T05:51:14Z</cp:lastPrinted>
  <dcterms:created xsi:type="dcterms:W3CDTF">2020-10-29T20:50:38Z</dcterms:created>
  <dcterms:modified xsi:type="dcterms:W3CDTF">2020-11-06T08:22:28Z</dcterms:modified>
</cp:coreProperties>
</file>